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30B60E4-0799-47C8-9F7B-291F2921B771}" xr6:coauthVersionLast="47" xr6:coauthVersionMax="47" xr10:uidLastSave="{00000000-0000-0000-0000-000000000000}"/>
  <bookViews>
    <workbookView xWindow="40665" yWindow="2775" windowWidth="31935" windowHeight="16425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49" l="1"/>
  <c r="Q28" i="149" l="1"/>
  <c r="D35" i="149" l="1"/>
  <c r="D28" i="149"/>
  <c r="Y23" i="149"/>
  <c r="S25" i="149"/>
  <c r="Y22" i="149"/>
  <c r="Q22" i="149"/>
  <c r="Y21" i="149"/>
  <c r="D21" i="149"/>
  <c r="I20" i="149"/>
  <c r="Q19" i="149"/>
  <c r="K15" i="149"/>
  <c r="Q14" i="149" l="1"/>
  <c r="Y13" i="149"/>
  <c r="Q13" i="149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29" i="149" l="1"/>
  <c r="N27" i="149"/>
  <c r="N26" i="149"/>
  <c r="Q26" i="149" s="1"/>
  <c r="Q27" i="149" s="1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P12" i="149"/>
  <c r="O12" i="149" s="1"/>
  <c r="P47" i="148"/>
  <c r="O47" i="148" s="1"/>
  <c r="S47" i="148"/>
  <c r="R47" i="148" s="1"/>
  <c r="S14" i="149" l="1"/>
  <c r="R14" i="149" s="1"/>
  <c r="P13" i="149"/>
  <c r="O13" i="149" s="1"/>
  <c r="S13" i="149"/>
  <c r="R13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S16" i="149" s="1"/>
  <c r="R16" i="149" s="1"/>
  <c r="P15" i="149"/>
  <c r="O15" i="149" s="1"/>
  <c r="S15" i="149"/>
  <c r="R15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P25" i="149" l="1"/>
  <c r="O25" i="149" s="1"/>
  <c r="R25" i="149"/>
  <c r="P26" i="149" l="1"/>
  <c r="O26" i="149" s="1"/>
  <c r="S26" i="149"/>
  <c r="R26" i="149" s="1"/>
  <c r="P27" i="149" l="1"/>
  <c r="O27" i="149" s="1"/>
  <c r="S27" i="149"/>
  <c r="R27" i="149" s="1"/>
  <c r="P28" i="149" l="1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<sst xmlns="http://schemas.openxmlformats.org/spreadsheetml/2006/main" count="2097" uniqueCount="401">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</sst>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47" sqref="G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2500</v>
      </c>
      <c r="J7" s="201">
        <v>-200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7900</v>
      </c>
      <c r="J13" s="63">
        <v>-200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-2900</v>
      </c>
      <c r="J14" s="63">
        <v>-200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-7900</v>
      </c>
      <c r="J15" s="63">
        <v>-200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-7000</v>
      </c>
      <c r="J19" s="63">
        <v>-100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f>-2000-2500</f>
        <v>-4500</v>
      </c>
      <c r="J20" s="63">
        <v>-100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-17400</v>
      </c>
      <c r="J21" s="63">
        <v>-100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2200</v>
      </c>
      <c r="J22" s="63">
        <v>-100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-17300</v>
      </c>
      <c r="J23" s="63">
        <v>-100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-6000</v>
      </c>
      <c r="J26" s="63">
        <v>-100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-2813443.5</v>
      </c>
      <c r="Y26" s="156">
        <f t="shared" si="15"/>
        <v>-2812690</v>
      </c>
      <c r="Z26" s="217">
        <f>AVERAGE(Y26:Y34)</f>
        <v>-2810426.5555555555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-7400</v>
      </c>
      <c r="J27" s="63">
        <v>-100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-1000</v>
      </c>
      <c r="J28" s="63">
        <v>-100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-4000</v>
      </c>
      <c r="J29" s="63">
        <v>-100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2674066</v>
      </c>
      <c r="H30" s="132">
        <v>300</v>
      </c>
      <c r="I30" s="63">
        <v>-2000</v>
      </c>
      <c r="J30" s="25">
        <v>-100</v>
      </c>
      <c r="K30" s="170">
        <f t="shared" si="8"/>
        <v>-1800</v>
      </c>
      <c r="L30" s="171"/>
      <c r="M30" s="153"/>
      <c r="N30" s="149">
        <f>L30+K30+G30+M30</f>
        <v>2672266</v>
      </c>
      <c r="O30" s="67">
        <f t="shared" si="3"/>
        <v>114001.46833333334</v>
      </c>
      <c r="P30" s="7">
        <f t="shared" si="6"/>
        <v>2736035.24</v>
      </c>
      <c r="Q30" s="164">
        <f>Q29+N30</f>
        <v>2829796.51</v>
      </c>
      <c r="R30" s="29">
        <f t="shared" si="1"/>
        <v>168.25086559741681</v>
      </c>
      <c r="S30" s="5">
        <f>SUM($Q$7:$Q30)/T30</f>
        <v>281034.46833333321</v>
      </c>
      <c r="T30" s="18">
        <v>24</v>
      </c>
      <c r="U30" s="4"/>
      <c r="V30" s="131"/>
      <c r="W30" s="105"/>
      <c r="X30" s="167"/>
      <c r="Y30" s="156">
        <f t="shared" si="15"/>
        <v>-2809093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215951.95</v>
      </c>
      <c r="P31" s="7">
        <f t="shared" si="6"/>
        <v>5398798.75</v>
      </c>
      <c r="Q31" s="164">
        <f t="shared" ref="Q31:Q39" si="18">Q30+N31</f>
        <v>2829796.51</v>
      </c>
      <c r="R31" s="29">
        <f t="shared" si="1"/>
        <v>229.28699718019786</v>
      </c>
      <c r="S31" s="5">
        <f>SUM($Q$7:$Q31)/T31</f>
        <v>382984.94999999984</v>
      </c>
      <c r="T31" s="18">
        <v>25</v>
      </c>
      <c r="U31" s="4"/>
      <c r="V31" s="137"/>
      <c r="W31" s="105"/>
      <c r="X31" s="167"/>
      <c r="Y31" s="156">
        <f t="shared" si="15"/>
        <v>-2809093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310060.08692307689</v>
      </c>
      <c r="P32" s="7">
        <f t="shared" si="6"/>
        <v>8061562.2599999998</v>
      </c>
      <c r="Q32" s="164">
        <f t="shared" si="18"/>
        <v>2829796.51</v>
      </c>
      <c r="R32" s="29">
        <f t="shared" si="1"/>
        <v>285.62804171814957</v>
      </c>
      <c r="S32" s="5">
        <f>SUM($Q$7:$Q32)/T32</f>
        <v>477093.08692307677</v>
      </c>
      <c r="T32" s="18">
        <v>26</v>
      </c>
      <c r="U32" s="27"/>
      <c r="V32" s="137"/>
      <c r="W32" s="105"/>
      <c r="X32" s="167"/>
      <c r="Y32" s="156">
        <f t="shared" si="15"/>
        <v>-2809093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-2000</v>
      </c>
      <c r="J33" s="25">
        <v>-100</v>
      </c>
      <c r="K33" s="170">
        <f t="shared" si="8"/>
        <v>-1800</v>
      </c>
      <c r="L33" s="171"/>
      <c r="M33" s="153"/>
      <c r="N33" s="149">
        <f t="shared" si="11"/>
        <v>-1800</v>
      </c>
      <c r="O33" s="67">
        <f t="shared" si="3"/>
        <v>397130.54703703703</v>
      </c>
      <c r="P33" s="7">
        <f t="shared" si="6"/>
        <v>10722524.77</v>
      </c>
      <c r="Q33" s="164">
        <f>Q32+N33-1</f>
        <v>2827995.51</v>
      </c>
      <c r="R33" s="29">
        <f t="shared" si="1"/>
        <v>337.7557411032771</v>
      </c>
      <c r="S33" s="5">
        <f>SUM($Q$7:$Q33)/T33</f>
        <v>564163.54703703686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-2807293</v>
      </c>
      <c r="Z33" s="217">
        <f>AVERAGE(Y33:Y41)</f>
        <v>-2805694.4444444445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-2000</v>
      </c>
      <c r="J34" s="25">
        <v>-100</v>
      </c>
      <c r="K34" s="170">
        <f t="shared" si="8"/>
        <v>-1800</v>
      </c>
      <c r="L34" s="171"/>
      <c r="M34" s="153"/>
      <c r="N34" s="149">
        <f>L34+K34+G34+M34</f>
        <v>-1800</v>
      </c>
      <c r="O34" s="67">
        <f t="shared" si="3"/>
        <v>477917.43857142853</v>
      </c>
      <c r="P34" s="7">
        <f t="shared" si="6"/>
        <v>13381688.279999999</v>
      </c>
      <c r="Q34" s="164">
        <f>Q33+N34+1</f>
        <v>2826196.51</v>
      </c>
      <c r="R34" s="29">
        <f t="shared" si="1"/>
        <v>386.12156793653247</v>
      </c>
      <c r="S34" s="5">
        <f>SUM($Q$7:$Q34)/T34</f>
        <v>644950.4385714283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-2805493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</f>
        <v>-7957</v>
      </c>
      <c r="E35" s="87"/>
      <c r="F35" s="23"/>
      <c r="G35" s="26">
        <f t="shared" ref="G35:G37" si="19">D35+E35+F35-E34-F34</f>
        <v>-7957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-7957</v>
      </c>
      <c r="O35" s="67">
        <f t="shared" si="3"/>
        <v>552858.4755172414</v>
      </c>
      <c r="P35" s="7">
        <f t="shared" si="6"/>
        <v>16032895.789999999</v>
      </c>
      <c r="Q35" s="164">
        <f>Q34+N35+1</f>
        <v>2818240.51</v>
      </c>
      <c r="R35" s="29">
        <f t="shared" si="1"/>
        <v>430.98757462132698</v>
      </c>
      <c r="S35" s="5">
        <f>SUM($Q$7:$Q35)/T35</f>
        <v>719891.47551724105</v>
      </c>
      <c r="T35" s="18">
        <v>29</v>
      </c>
      <c r="U35" s="4"/>
      <c r="V35" s="131"/>
      <c r="W35" s="105"/>
      <c r="X35" s="167"/>
      <c r="Y35" s="156">
        <f>Y34-K35-L35-1</f>
        <v>-2805494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622803.47666666657</v>
      </c>
      <c r="P36" s="7">
        <f t="shared" si="6"/>
        <v>18684104.299999997</v>
      </c>
      <c r="Q36" s="164">
        <f>Q35+N36+1</f>
        <v>2818241.51</v>
      </c>
      <c r="R36" s="29">
        <f t="shared" si="1"/>
        <v>472.86313283403058</v>
      </c>
      <c r="S36" s="5">
        <f>SUM($Q$7:$Q36)/T36+1</f>
        <v>789837.47666666633</v>
      </c>
      <c r="T36" s="18">
        <v>30</v>
      </c>
      <c r="U36" s="4"/>
      <c r="V36" s="136"/>
      <c r="W36" s="105"/>
      <c r="X36" s="167"/>
      <c r="Y36" s="156">
        <f>Y35-K36-L36-1</f>
        <v>-2805495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688235.89709677408</v>
      </c>
      <c r="P37" s="7">
        <f t="shared" si="6"/>
        <v>21335312.809999995</v>
      </c>
      <c r="Q37" s="164">
        <f>Q36+N37</f>
        <v>2818241.51</v>
      </c>
      <c r="R37" s="29">
        <f t="shared" si="1"/>
        <v>512.03648207047343</v>
      </c>
      <c r="S37" s="5">
        <f>SUM($Q$7:$Q37)/T37+1</f>
        <v>855269.89709677384</v>
      </c>
      <c r="T37" s="18">
        <v>31</v>
      </c>
      <c r="U37" s="27"/>
      <c r="V37" s="137"/>
      <c r="W37" s="105"/>
      <c r="X37" s="167"/>
      <c r="Y37" s="156">
        <f t="shared" si="15"/>
        <v>-2805495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749578.79124999978</v>
      </c>
      <c r="P38" s="7">
        <f t="shared" si="6"/>
        <v>23986521.319999993</v>
      </c>
      <c r="Q38" s="164">
        <f t="shared" si="18"/>
        <v>2818241.51</v>
      </c>
      <c r="R38" s="29">
        <f t="shared" si="1"/>
        <v>548.7608982955461</v>
      </c>
      <c r="S38" s="5">
        <f>SUM($Q$7:$Q38)/T38</f>
        <v>916611.79124999954</v>
      </c>
      <c r="T38" s="18">
        <v>32</v>
      </c>
      <c r="U38" s="27"/>
      <c r="V38" s="137"/>
      <c r="W38" s="105"/>
      <c r="X38" s="167"/>
      <c r="Y38" s="156">
        <f t="shared" si="15"/>
        <v>-2805495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807203.93424242397</v>
      </c>
      <c r="P39" s="7">
        <f t="shared" si="6"/>
        <v>26637729.829999991</v>
      </c>
      <c r="Q39" s="164">
        <f t="shared" si="18"/>
        <v>2818241.51</v>
      </c>
      <c r="R39" s="29">
        <f t="shared" si="1"/>
        <v>583.2601547253679</v>
      </c>
      <c r="S39" s="5">
        <f>SUM($Q$7:$Q39)/T39</f>
        <v>974236.93424242374</v>
      </c>
      <c r="T39" s="18">
        <v>33</v>
      </c>
      <c r="U39" s="27"/>
      <c r="V39" s="137"/>
      <c r="W39" s="105"/>
      <c r="X39" s="167"/>
      <c r="Y39" s="156">
        <f t="shared" si="15"/>
        <v>-2805495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861439.33352941147</v>
      </c>
      <c r="P40" s="7">
        <f t="shared" si="6"/>
        <v>29288937.339999989</v>
      </c>
      <c r="Q40" s="164">
        <f>Q39+N40-1</f>
        <v>2818240.51</v>
      </c>
      <c r="R40" s="29">
        <f t="shared" si="1"/>
        <v>615.73002552155037</v>
      </c>
      <c r="S40" s="5">
        <f>SUM($Q$7:$Q40)/T40</f>
        <v>1028472.3335294112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-2805495</v>
      </c>
      <c r="Z40" s="217">
        <f>AVERAGE(Y40:Y48)</f>
        <v>-2805495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912575.59571428539</v>
      </c>
      <c r="P41" s="7">
        <f t="shared" si="6"/>
        <v>31940145.849999987</v>
      </c>
      <c r="Q41" s="164">
        <f>Q40+N41+1</f>
        <v>2818241.51</v>
      </c>
      <c r="R41" s="29">
        <f t="shared" si="1"/>
        <v>646.34449223463935</v>
      </c>
      <c r="S41" s="5">
        <f>SUM($Q$7:$Q41)/T41</f>
        <v>1079608.595714285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-2805495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960870.89888888842</v>
      </c>
      <c r="P42" s="7">
        <f t="shared" si="6"/>
        <v>34591352.359999985</v>
      </c>
      <c r="Q42" s="164">
        <f t="shared" ref="Q42" si="21">Q41+N42-2</f>
        <v>2818239.51</v>
      </c>
      <c r="R42" s="29">
        <f t="shared" si="1"/>
        <v>675.25812198121832</v>
      </c>
      <c r="S42" s="5">
        <f>SUM($Q$7:$Q42)/T42</f>
        <v>1127903.8988888883</v>
      </c>
      <c r="T42" s="18">
        <v>36</v>
      </c>
      <c r="U42" s="138"/>
      <c r="V42" s="131"/>
      <c r="W42" s="105"/>
      <c r="X42" s="167"/>
      <c r="Y42" s="156">
        <f t="shared" si="15"/>
        <v>-2805495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1006555.6721621617</v>
      </c>
      <c r="P43" s="7">
        <f t="shared" si="6"/>
        <v>37242559.869999982</v>
      </c>
      <c r="Q43" s="164">
        <f>Q42+N43+1</f>
        <v>2818240.51</v>
      </c>
      <c r="R43" s="29">
        <f t="shared" si="1"/>
        <v>702.60886900322782</v>
      </c>
      <c r="S43" s="5">
        <f>SUM($Q$7:$Q43)/T43</f>
        <v>1173588.6721621614</v>
      </c>
      <c r="T43" s="18">
        <v>37</v>
      </c>
      <c r="U43" s="138"/>
      <c r="V43" s="131"/>
      <c r="W43" s="105"/>
      <c r="X43" s="167"/>
      <c r="Y43" s="156">
        <f t="shared" si="15"/>
        <v>-2805495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1049835.9836842101</v>
      </c>
      <c r="P44" s="7">
        <f t="shared" si="6"/>
        <v>39893767.37999998</v>
      </c>
      <c r="Q44" s="164">
        <f>Q43+N44</f>
        <v>2818240.51</v>
      </c>
      <c r="R44" s="29">
        <f t="shared" si="1"/>
        <v>728.52010302407905</v>
      </c>
      <c r="S44" s="5">
        <f>SUM($Q$7:$Q44)/T44</f>
        <v>1216868.9836842099</v>
      </c>
      <c r="T44" s="18">
        <v>38</v>
      </c>
      <c r="U44" s="138"/>
      <c r="V44" s="131"/>
      <c r="W44" s="105"/>
      <c r="X44" s="167"/>
      <c r="Y44" s="156">
        <f t="shared" si="15"/>
        <v>-2805495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1090896.7920512815</v>
      </c>
      <c r="P45" s="7">
        <f t="shared" si="6"/>
        <v>42544974.889999978</v>
      </c>
      <c r="Q45" s="164">
        <f t="shared" ref="Q45:Q55" si="22">Q44+N45</f>
        <v>2818240.51</v>
      </c>
      <c r="R45" s="29">
        <f t="shared" si="1"/>
        <v>753.10255581309161</v>
      </c>
      <c r="S45" s="5">
        <f>SUM($Q$7:$Q45)/T45</f>
        <v>1257929.7920512813</v>
      </c>
      <c r="T45" s="18">
        <v>39</v>
      </c>
      <c r="U45" s="138"/>
      <c r="V45" s="131"/>
      <c r="W45" s="105"/>
      <c r="X45" s="167"/>
      <c r="Y45" s="156">
        <f t="shared" si="15"/>
        <v>-2805495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1129904.5599999994</v>
      </c>
      <c r="P46" s="7">
        <f t="shared" si="6"/>
        <v>45196182.399999976</v>
      </c>
      <c r="Q46" s="164">
        <f t="shared" si="22"/>
        <v>2818240.51</v>
      </c>
      <c r="R46" s="29">
        <f t="shared" si="1"/>
        <v>776.4558859626535</v>
      </c>
      <c r="S46" s="5">
        <f>SUM($Q$7:$Q46)/T46</f>
        <v>1296937.5599999991</v>
      </c>
      <c r="T46" s="18">
        <v>40</v>
      </c>
      <c r="U46" s="138"/>
      <c r="V46" s="131"/>
      <c r="W46" s="105"/>
      <c r="X46" s="167"/>
      <c r="Y46" s="156">
        <f t="shared" si="15"/>
        <v>-2805495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1167009.5099999993</v>
      </c>
      <c r="P47" s="7">
        <f t="shared" si="6"/>
        <v>47847389.909999974</v>
      </c>
      <c r="Q47" s="164">
        <f t="shared" si="22"/>
        <v>2818240.51</v>
      </c>
      <c r="R47" s="29">
        <f t="shared" si="1"/>
        <v>798.67002927565159</v>
      </c>
      <c r="S47" s="5">
        <f>SUM($Q$7:$Q47)/T47</f>
        <v>1334042.5099999991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-2805495</v>
      </c>
      <c r="Z47" s="217">
        <f>AVERAGE(Y47:Y55)</f>
        <v>-2805495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1202347.5814285707</v>
      </c>
      <c r="P48" s="7">
        <f t="shared" si="6"/>
        <v>50498598.419999972</v>
      </c>
      <c r="Q48" s="164">
        <f>Q47+N48+1</f>
        <v>2818241.51</v>
      </c>
      <c r="R48" s="29">
        <f t="shared" si="1"/>
        <v>819.82637049479479</v>
      </c>
      <c r="S48" s="5">
        <f>SUM($Q$7:$Q48)/T48</f>
        <v>1369380.5814285707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-2805495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1236042.0216279062</v>
      </c>
      <c r="P49" s="7">
        <f t="shared" si="6"/>
        <v>53149806.92999997</v>
      </c>
      <c r="Q49" s="164">
        <f t="shared" si="22"/>
        <v>2818241.51</v>
      </c>
      <c r="R49" s="29">
        <f t="shared" si="1"/>
        <v>839.99869584327996</v>
      </c>
      <c r="S49" s="5">
        <f>SUM($Q$7:$Q49)/T49</f>
        <v>1403075.021627906</v>
      </c>
      <c r="T49" s="18">
        <v>43</v>
      </c>
      <c r="U49" s="138"/>
      <c r="V49" s="131"/>
      <c r="W49" s="105"/>
      <c r="X49" s="167"/>
      <c r="Y49" s="156">
        <f t="shared" si="15"/>
        <v>-2805495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1268204.8963636355</v>
      </c>
      <c r="P50" s="7">
        <f t="shared" si="6"/>
        <v>55801015.439999968</v>
      </c>
      <c r="Q50" s="164">
        <f>Q49+N50</f>
        <v>2818241.51</v>
      </c>
      <c r="R50" s="29">
        <f t="shared" si="1"/>
        <v>859.25409731228888</v>
      </c>
      <c r="S50" s="5">
        <f>SUM($Q$7:$Q50)/T50</f>
        <v>1435237.8963636355</v>
      </c>
      <c r="T50" s="18">
        <v>44</v>
      </c>
      <c r="U50" s="138"/>
      <c r="V50" s="131"/>
      <c r="W50" s="105"/>
      <c r="X50" s="167"/>
      <c r="Y50" s="156">
        <f t="shared" si="15"/>
        <v>-2805495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1298938.3099999991</v>
      </c>
      <c r="P51" s="7">
        <f t="shared" si="6"/>
        <v>58452223.949999966</v>
      </c>
      <c r="Q51" s="164">
        <f t="shared" si="22"/>
        <v>2818241.51</v>
      </c>
      <c r="R51" s="29">
        <f t="shared" si="1"/>
        <v>877.65370316045278</v>
      </c>
      <c r="S51" s="5">
        <f>SUM($Q$7:$Q51)/T51</f>
        <v>1465971.3099999991</v>
      </c>
      <c r="T51" s="18">
        <v>45</v>
      </c>
      <c r="U51" s="138"/>
      <c r="V51" s="131"/>
      <c r="W51" s="105"/>
      <c r="X51" s="167"/>
      <c r="Y51" s="156">
        <f t="shared" si="15"/>
        <v>-2805495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1328335.4882608687</v>
      </c>
      <c r="P52" s="7">
        <f t="shared" si="6"/>
        <v>61103432.459999964</v>
      </c>
      <c r="Q52" s="164">
        <f>Q51+N52</f>
        <v>2818241.51</v>
      </c>
      <c r="R52" s="29">
        <f t="shared" si="1"/>
        <v>895.25332614565298</v>
      </c>
      <c r="S52" s="5">
        <f>SUM($Q$7:$Q52)/T52</f>
        <v>1495368.4882608687</v>
      </c>
      <c r="T52" s="18">
        <v>46</v>
      </c>
      <c r="U52" s="138"/>
      <c r="V52" s="131"/>
      <c r="W52" s="105"/>
      <c r="X52" s="167"/>
      <c r="Y52" s="156">
        <f t="shared" si="15"/>
        <v>-2805495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1356481.7227659565</v>
      </c>
      <c r="P53" s="7">
        <f t="shared" si="6"/>
        <v>63754640.969999962</v>
      </c>
      <c r="Q53" s="164">
        <f t="shared" si="22"/>
        <v>2818241.51</v>
      </c>
      <c r="R53" s="29">
        <f t="shared" si="1"/>
        <v>912.1040290038236</v>
      </c>
      <c r="S53" s="5">
        <f>SUM($Q$7:$Q53)/T53</f>
        <v>1523514.7227659568</v>
      </c>
      <c r="T53" s="18">
        <v>47</v>
      </c>
      <c r="U53" s="138"/>
      <c r="V53" s="131"/>
      <c r="W53" s="105"/>
      <c r="X53" s="167"/>
      <c r="Y53" s="156">
        <f t="shared" si="15"/>
        <v>-2805495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1383455.1974999991</v>
      </c>
      <c r="P54" s="7">
        <f t="shared" si="6"/>
        <v>66405849.479999959</v>
      </c>
      <c r="Q54" s="164">
        <f>Q53+N54</f>
        <v>2818241.51</v>
      </c>
      <c r="R54" s="29">
        <f t="shared" si="1"/>
        <v>928.25261924290385</v>
      </c>
      <c r="S54" s="5">
        <f>SUM($Q$7:$Q54)/T54</f>
        <v>1550488.1974999995</v>
      </c>
      <c r="T54" s="18">
        <v>48</v>
      </c>
      <c r="U54" s="138"/>
      <c r="V54" s="131"/>
      <c r="W54" s="105"/>
      <c r="X54" s="167"/>
      <c r="Y54" s="156">
        <f t="shared" si="15"/>
        <v>-2805495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4"/>
        <v>0</v>
      </c>
      <c r="O55" s="231">
        <f t="shared" si="3"/>
        <v>1409327.714081632</v>
      </c>
      <c r="P55" s="232">
        <f t="shared" si="6"/>
        <v>69057057.989999965</v>
      </c>
      <c r="Q55" s="233">
        <f t="shared" si="22"/>
        <v>2818241.51</v>
      </c>
      <c r="R55" s="234">
        <f t="shared" si="1"/>
        <v>943.74208334977641</v>
      </c>
      <c r="S55" s="235">
        <f>SUM($Q$7:$Q55)/T55</f>
        <v>1576360.7140816322</v>
      </c>
      <c r="T55" s="236">
        <v>49</v>
      </c>
      <c r="U55" s="237"/>
      <c r="V55" s="244"/>
      <c r="W55" s="239"/>
      <c r="X55" s="240"/>
      <c r="Y55" s="241">
        <f t="shared" si="15"/>
        <v>-2805495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10"/>
  <sheetViews>
    <sheetView topLeftCell="A5575" workbookViewId="0">
      <selection activeCell="D5607" sqref="D560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</row>
    <row r="5609" spans="1:3">
      <c r="A5609" s="102">
        <v>45843</v>
      </c>
    </row>
    <row r="5610" spans="1:3">
      <c r="A5610" s="102">
        <v>45844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2025-07-04T09:29:19Z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